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2.10.2022 - 23.10.2022\"/>
    </mc:Choice>
  </mc:AlternateContent>
  <xr:revisionPtr revIDLastSave="0" documentId="13_ncr:1_{DE1B3262-52C1-42E7-94B6-9891361DC4E5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51" i="1" l="1"/>
  <c r="X1251" i="1"/>
  <c r="P1251" i="1"/>
  <c r="N1251" i="1"/>
  <c r="K1251" i="1"/>
  <c r="I1251" i="1"/>
  <c r="Z1250" i="1"/>
  <c r="X1250" i="1"/>
  <c r="P1250" i="1"/>
  <c r="N1250" i="1"/>
  <c r="K1250" i="1"/>
  <c r="I1250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AA1242" i="1" s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AA1238" i="1" s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H1248" i="1"/>
  <c r="M1248" i="1"/>
  <c r="H1249" i="1"/>
  <c r="M1249" i="1"/>
  <c r="H1250" i="1"/>
  <c r="M1250" i="1"/>
  <c r="H1251" i="1"/>
  <c r="M1251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Q1235" i="1"/>
  <c r="Q1236" i="1"/>
  <c r="L1239" i="1"/>
  <c r="Q1249" i="1"/>
  <c r="Q1250" i="1"/>
  <c r="AA1249" i="1"/>
  <c r="L1247" i="1"/>
  <c r="Q1251" i="1"/>
  <c r="AA1250" i="1"/>
  <c r="Q1244" i="1"/>
  <c r="AA1244" i="1"/>
  <c r="Q1237" i="1"/>
  <c r="Q1241" i="1"/>
  <c r="AA1237" i="1"/>
  <c r="Q1240" i="1"/>
  <c r="Q1231" i="1"/>
  <c r="L1245" i="1"/>
  <c r="AA1235" i="1"/>
  <c r="AA1231" i="1"/>
  <c r="L1234" i="1"/>
  <c r="AA1251" i="1"/>
  <c r="L1237" i="1"/>
  <c r="AA1246" i="1"/>
  <c r="L1232" i="1"/>
  <c r="L1233" i="1"/>
  <c r="Q1238" i="1"/>
  <c r="Q1222" i="1"/>
  <c r="L1231" i="1"/>
  <c r="J1251" i="1"/>
  <c r="Q1248" i="1"/>
  <c r="Q1245" i="1"/>
  <c r="Q1242" i="1"/>
  <c r="AA1241" i="1"/>
  <c r="B1249" i="1"/>
  <c r="B1246" i="1"/>
  <c r="AA1232" i="1"/>
  <c r="O1251" i="1"/>
  <c r="B1242" i="1"/>
  <c r="B1239" i="1"/>
  <c r="B1251" i="1"/>
  <c r="B1250" i="1"/>
  <c r="B1247" i="1"/>
  <c r="B1240" i="1"/>
  <c r="B1235" i="1"/>
  <c r="Y1251" i="1"/>
  <c r="B1237" i="1"/>
  <c r="AA1248" i="1"/>
  <c r="B1248" i="1"/>
  <c r="Q1246" i="1"/>
  <c r="AA1245" i="1"/>
  <c r="L1244" i="1"/>
  <c r="B1245" i="1"/>
  <c r="B1241" i="1"/>
  <c r="B1238" i="1"/>
  <c r="B1243" i="1"/>
  <c r="S1251" i="1"/>
  <c r="Q1243" i="1"/>
  <c r="B1244" i="1"/>
  <c r="B1236" i="1"/>
  <c r="L1246" i="1"/>
  <c r="L1238" i="1"/>
  <c r="L1248" i="1"/>
  <c r="L1240" i="1"/>
  <c r="L1249" i="1"/>
  <c r="L1241" i="1"/>
  <c r="L1250" i="1"/>
  <c r="AA1247" i="1"/>
  <c r="Q1247" i="1"/>
  <c r="L1242" i="1"/>
  <c r="AA1239" i="1"/>
  <c r="Q123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1" i="1" l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B1096" i="1" s="1"/>
  <c r="C1149" i="1" s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B1083" i="1" s="1"/>
  <c r="C1136" i="1" s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Q1054" i="1" s="1"/>
  <c r="P1053" i="1"/>
  <c r="P1052" i="1"/>
  <c r="P1051" i="1"/>
  <c r="Q1051" i="1" s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O1051" i="1" s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B1059" i="1" s="1"/>
  <c r="K1058" i="1"/>
  <c r="K1057" i="1"/>
  <c r="K1056" i="1"/>
  <c r="L1056" i="1" s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I1053" i="1"/>
  <c r="N1038" i="1"/>
  <c r="P1037" i="1"/>
  <c r="P1036" i="1"/>
  <c r="P1035" i="1"/>
  <c r="P1034" i="1"/>
  <c r="Q1034" i="1" s="1"/>
  <c r="P1033" i="1"/>
  <c r="Q1033" i="1" s="1"/>
  <c r="P1032" i="1"/>
  <c r="P1031" i="1"/>
  <c r="P1030" i="1"/>
  <c r="P1029" i="1"/>
  <c r="P1028" i="1"/>
  <c r="N1037" i="1"/>
  <c r="N1036" i="1"/>
  <c r="O1036" i="1" s="1"/>
  <c r="N1035" i="1"/>
  <c r="N1034" i="1"/>
  <c r="N1033" i="1"/>
  <c r="N1032" i="1"/>
  <c r="N1031" i="1"/>
  <c r="Q1031" i="1" s="1"/>
  <c r="N1030" i="1"/>
  <c r="O1083" i="1" s="1"/>
  <c r="N1029" i="1"/>
  <c r="N1028" i="1"/>
  <c r="O1028" i="1" s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J1049" i="1" s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L1038" i="1" s="1"/>
  <c r="I1037" i="1"/>
  <c r="J1090" i="1" s="1"/>
  <c r="I1036" i="1"/>
  <c r="K1035" i="1"/>
  <c r="N1027" i="1"/>
  <c r="N1026" i="1"/>
  <c r="N1025" i="1"/>
  <c r="N1024" i="1"/>
  <c r="N1023" i="1"/>
  <c r="O1023" i="1" s="1"/>
  <c r="N1022" i="1"/>
  <c r="P1027" i="1"/>
  <c r="P1026" i="1"/>
  <c r="P1025" i="1"/>
  <c r="P1024" i="1"/>
  <c r="Q1024" i="1" s="1"/>
  <c r="P1023" i="1"/>
  <c r="P1022" i="1"/>
  <c r="P1021" i="1"/>
  <c r="Q1021" i="1" s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D1036" i="1"/>
  <c r="Z1035" i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S1030" i="1" s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10" i="1" s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P1001" i="1"/>
  <c r="N1001" i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O996" i="1" s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L993" i="1" s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O1043" i="1" s="1"/>
  <c r="M990" i="1"/>
  <c r="K990" i="1"/>
  <c r="I990" i="1"/>
  <c r="H990" i="1"/>
  <c r="E990" i="1"/>
  <c r="D990" i="1"/>
  <c r="Z989" i="1"/>
  <c r="X989" i="1"/>
  <c r="Y989" i="1" s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W979" i="1"/>
  <c r="V979" i="1"/>
  <c r="U979" i="1"/>
  <c r="R979" i="1"/>
  <c r="P979" i="1"/>
  <c r="N979" i="1"/>
  <c r="O979" i="1" s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L978" i="1" s="1"/>
  <c r="I978" i="1"/>
  <c r="H978" i="1"/>
  <c r="E978" i="1"/>
  <c r="G1031" i="1" s="1"/>
  <c r="D978" i="1"/>
  <c r="K977" i="1"/>
  <c r="P977" i="1"/>
  <c r="P976" i="1"/>
  <c r="N976" i="1"/>
  <c r="O1029" i="1" s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S1029" i="1" s="1"/>
  <c r="Z975" i="1"/>
  <c r="X975" i="1"/>
  <c r="W975" i="1"/>
  <c r="V975" i="1"/>
  <c r="U975" i="1"/>
  <c r="R975" i="1"/>
  <c r="P975" i="1"/>
  <c r="N975" i="1"/>
  <c r="M975" i="1"/>
  <c r="K975" i="1"/>
  <c r="I975" i="1"/>
  <c r="H975" i="1"/>
  <c r="E975" i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L966" i="1" s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P915" i="1"/>
  <c r="N915" i="1"/>
  <c r="Q915" i="1" s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879" i="1" s="1"/>
  <c r="Z880" i="1"/>
  <c r="X880" i="1"/>
  <c r="X881" i="1"/>
  <c r="Z881" i="1"/>
  <c r="AA881" i="1" s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G951" i="1" s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J827" i="1" s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65" i="1"/>
  <c r="AA853" i="1"/>
  <c r="AA845" i="1"/>
  <c r="Y846" i="1"/>
  <c r="Y88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AA969" i="1"/>
  <c r="Q974" i="1"/>
  <c r="G917" i="1"/>
  <c r="O968" i="1"/>
  <c r="O970" i="1"/>
  <c r="L992" i="1"/>
  <c r="L999" i="1"/>
  <c r="L1003" i="1"/>
  <c r="Y1004" i="1"/>
  <c r="L1007" i="1"/>
  <c r="AA1012" i="1"/>
  <c r="Q1017" i="1"/>
  <c r="Q1018" i="1"/>
  <c r="Q1019" i="1"/>
  <c r="L1020" i="1"/>
  <c r="L1024" i="1"/>
  <c r="Q1027" i="1"/>
  <c r="AA1028" i="1"/>
  <c r="Q1029" i="1"/>
  <c r="L1035" i="1"/>
  <c r="Q1037" i="1"/>
  <c r="Q1039" i="1"/>
  <c r="L1039" i="1"/>
  <c r="O1042" i="1"/>
  <c r="Y1048" i="1"/>
  <c r="Q1048" i="1"/>
  <c r="L1053" i="1"/>
  <c r="J1060" i="1"/>
  <c r="S929" i="1"/>
  <c r="G982" i="1"/>
  <c r="O998" i="1"/>
  <c r="O1008" i="1"/>
  <c r="J1050" i="1"/>
  <c r="Q970" i="1"/>
  <c r="Q972" i="1"/>
  <c r="J994" i="1"/>
  <c r="J833" i="1"/>
  <c r="L1060" i="1"/>
  <c r="J1014" i="1"/>
  <c r="J1017" i="1"/>
  <c r="J985" i="1"/>
  <c r="O974" i="1"/>
  <c r="L984" i="1"/>
  <c r="S917" i="1"/>
  <c r="G826" i="1"/>
  <c r="G975" i="1"/>
  <c r="S1015" i="1"/>
  <c r="S1052" i="1"/>
  <c r="S1013" i="1"/>
  <c r="S845" i="1"/>
  <c r="G897" i="1"/>
  <c r="J987" i="1"/>
  <c r="O990" i="1"/>
  <c r="L828" i="1"/>
  <c r="Q990" i="1"/>
  <c r="L1046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L1043" i="1"/>
  <c r="O953" i="1"/>
  <c r="Q1069" i="1"/>
  <c r="AA1071" i="1"/>
  <c r="Q1072" i="1"/>
  <c r="L1074" i="1"/>
  <c r="AA1079" i="1"/>
  <c r="Q1082" i="1"/>
  <c r="L1082" i="1"/>
  <c r="J1083" i="1"/>
  <c r="L1084" i="1"/>
  <c r="J1084" i="1"/>
  <c r="L1085" i="1"/>
  <c r="L1087" i="1"/>
  <c r="Q1088" i="1"/>
  <c r="O1090" i="1"/>
  <c r="Y1092" i="1"/>
  <c r="L1091" i="1"/>
  <c r="Q1093" i="1"/>
  <c r="S1094" i="1"/>
  <c r="AA1100" i="1"/>
  <c r="L1100" i="1"/>
  <c r="Q1104" i="1"/>
  <c r="L1104" i="1"/>
  <c r="S1084" i="1"/>
  <c r="G1010" i="1"/>
  <c r="G1020" i="1"/>
  <c r="S1049" i="1"/>
  <c r="G860" i="1"/>
  <c r="G996" i="1"/>
  <c r="S1033" i="1"/>
  <c r="G991" i="1"/>
  <c r="G1106" i="1"/>
  <c r="G850" i="1"/>
  <c r="S1091" i="1"/>
  <c r="G925" i="1"/>
  <c r="G1024" i="1"/>
  <c r="S967" i="1"/>
  <c r="B1029" i="1"/>
  <c r="L1108" i="1"/>
  <c r="Q906" i="1"/>
  <c r="O959" i="1"/>
  <c r="J946" i="1"/>
  <c r="G957" i="1"/>
  <c r="Y898" i="1"/>
  <c r="AA877" i="1"/>
  <c r="S925" i="1"/>
  <c r="Q870" i="1"/>
  <c r="Y932" i="1"/>
  <c r="S1088" i="1"/>
  <c r="S1035" i="1"/>
  <c r="S861" i="1"/>
  <c r="L859" i="1"/>
  <c r="Y930" i="1"/>
  <c r="O890" i="1"/>
  <c r="L956" i="1"/>
  <c r="O1046" i="1"/>
  <c r="Q1046" i="1"/>
  <c r="S1110" i="1"/>
  <c r="AA1049" i="1"/>
  <c r="O1108" i="1"/>
  <c r="AA981" i="1"/>
  <c r="Y925" i="1"/>
  <c r="J1025" i="1"/>
  <c r="J972" i="1"/>
  <c r="Y1037" i="1"/>
  <c r="Y1090" i="1"/>
  <c r="J1073" i="1"/>
  <c r="S1095" i="1"/>
  <c r="S1007" i="1"/>
  <c r="Y1027" i="1"/>
  <c r="Q1014" i="1"/>
  <c r="Y927" i="1"/>
  <c r="Y999" i="1"/>
  <c r="S1045" i="1"/>
  <c r="S1070" i="1"/>
  <c r="Q1076" i="1"/>
  <c r="L1109" i="1"/>
  <c r="AA1057" i="1"/>
  <c r="G1059" i="1"/>
  <c r="Q1056" i="1"/>
  <c r="Y1060" i="1"/>
  <c r="Y1080" i="1"/>
  <c r="O1081" i="1"/>
  <c r="AA1021" i="1"/>
  <c r="O1087" i="1"/>
  <c r="L1063" i="1"/>
  <c r="L1071" i="1"/>
  <c r="J1093" i="1"/>
  <c r="O1109" i="1"/>
  <c r="G1043" i="1"/>
  <c r="J1027" i="1"/>
  <c r="O1098" i="1"/>
  <c r="Q1098" i="1"/>
  <c r="S1112" i="1"/>
  <c r="Q1112" i="1"/>
  <c r="AA1060" i="1"/>
  <c r="AA1108" i="1"/>
  <c r="Y1066" i="1"/>
  <c r="AA1068" i="1"/>
  <c r="AA1101" i="1"/>
  <c r="AA1111" i="1"/>
  <c r="S1113" i="1"/>
  <c r="Q1114" i="1"/>
  <c r="L1114" i="1"/>
  <c r="S980" i="1" l="1"/>
  <c r="Y1028" i="1"/>
  <c r="Y1032" i="1"/>
  <c r="Y1084" i="1"/>
  <c r="L854" i="1"/>
  <c r="AA1075" i="1"/>
  <c r="O1104" i="1"/>
  <c r="S1087" i="1"/>
  <c r="Y1063" i="1"/>
  <c r="O1089" i="1"/>
  <c r="Y1064" i="1"/>
  <c r="L843" i="1"/>
  <c r="L848" i="1"/>
  <c r="O924" i="1"/>
  <c r="J1063" i="1"/>
  <c r="G895" i="1"/>
  <c r="G1030" i="1"/>
  <c r="O994" i="1"/>
  <c r="AA957" i="1"/>
  <c r="J879" i="1"/>
  <c r="S900" i="1"/>
  <c r="S892" i="1"/>
  <c r="S937" i="1"/>
  <c r="S876" i="1"/>
  <c r="S921" i="1"/>
  <c r="S852" i="1"/>
  <c r="S828" i="1"/>
  <c r="G891" i="1"/>
  <c r="G883" i="1"/>
  <c r="G1018" i="1"/>
  <c r="AA1027" i="1"/>
  <c r="AA1035" i="1"/>
  <c r="Y1100" i="1"/>
  <c r="L877" i="1"/>
  <c r="Y920" i="1"/>
  <c r="Q935" i="1"/>
  <c r="AA944" i="1"/>
  <c r="L885" i="1"/>
  <c r="L917" i="1"/>
  <c r="AA950" i="1"/>
  <c r="O1076" i="1"/>
  <c r="J1064" i="1"/>
  <c r="O935" i="1"/>
  <c r="O1054" i="1"/>
  <c r="G1089" i="1"/>
  <c r="Q919" i="1"/>
  <c r="L933" i="1"/>
  <c r="Q846" i="1"/>
  <c r="J941" i="1"/>
  <c r="G887" i="1"/>
  <c r="G1082" i="1"/>
  <c r="O904" i="1"/>
  <c r="B857" i="1"/>
  <c r="C857" i="1" s="1"/>
  <c r="L861" i="1"/>
  <c r="O919" i="1"/>
  <c r="O943" i="1"/>
  <c r="Y961" i="1"/>
  <c r="S968" i="1"/>
  <c r="Y978" i="1"/>
  <c r="O1016" i="1"/>
  <c r="G1104" i="1"/>
  <c r="AA936" i="1"/>
  <c r="Q1081" i="1"/>
  <c r="B833" i="1"/>
  <c r="C833" i="1" s="1"/>
  <c r="J933" i="1"/>
  <c r="G993" i="1"/>
  <c r="G1098" i="1"/>
  <c r="J911" i="1"/>
  <c r="J891" i="1"/>
  <c r="L865" i="1"/>
  <c r="AA917" i="1"/>
  <c r="L922" i="1"/>
  <c r="G1028" i="1"/>
  <c r="Y1052" i="1"/>
  <c r="S1054" i="1"/>
  <c r="Y1056" i="1"/>
  <c r="G1086" i="1"/>
  <c r="J11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C1055" i="1" s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C991" i="1" s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63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C1074" i="1" s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938" i="1"/>
  <c r="J899" i="1"/>
  <c r="B933" i="1"/>
  <c r="Y873" i="1"/>
  <c r="AA864" i="1"/>
  <c r="Y820" i="1"/>
  <c r="L928" i="1"/>
  <c r="B963" i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J897" i="1"/>
  <c r="Y908" i="1"/>
  <c r="AA834" i="1"/>
  <c r="Q916" i="1"/>
  <c r="S918" i="1"/>
  <c r="L919" i="1"/>
  <c r="B920" i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44" i="1" l="1"/>
  <c r="C891" i="1"/>
  <c r="C1016" i="1"/>
  <c r="C977" i="1"/>
  <c r="C920" i="1"/>
  <c r="C988" i="1"/>
  <c r="C1042" i="1"/>
  <c r="C1020" i="1"/>
  <c r="C1102" i="1"/>
  <c r="C1069" i="1"/>
  <c r="C1090" i="1"/>
  <c r="C914" i="1"/>
  <c r="C884" i="1"/>
  <c r="C1078" i="1"/>
  <c r="C962" i="1"/>
  <c r="C106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<sst xmlns="http://schemas.openxmlformats.org/spreadsheetml/2006/main" count="64" uniqueCount="28">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</sst>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1"/>
  <sheetViews>
    <sheetView tabSelected="1" topLeftCell="A7" zoomScaleNormal="100" zoomScaleSheetLayoutView="100" workbookViewId="0">
      <pane xSplit="1" ySplit="2" topLeftCell="B1246" activePane="bottomRight" state="frozen"/>
      <selection pane="topRight" activeCell="B7" sqref="B7"/>
      <selection pane="bottomLeft" activeCell="A9" sqref="A9"/>
      <selection pane="bottomRight" activeCell="C1251" sqref="C125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51" si="567">+K1231+P1231+R1231+U1231+V1231+Z1231</f>
        <v>23314848.348199997</v>
      </c>
      <c r="C1231" s="71">
        <f t="shared" ref="C1231:C1251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51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51" si="570">(I1231/I1178)-1</f>
        <v>0.112836428288275</v>
      </c>
      <c r="K1231" s="75">
        <f>'[6]Marketshare 2018'!$HL$67</f>
        <v>8779847.3081999999</v>
      </c>
      <c r="L1231" s="77">
        <f t="shared" ref="L1231:L1251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51" si="572">(N1231/N1178)-1</f>
        <v>0.58083538243658017</v>
      </c>
      <c r="P1231" s="75">
        <f>'[6]Marketshare 2018'!$HL$77</f>
        <v>4491150.3</v>
      </c>
      <c r="Q1231" s="77">
        <f t="shared" ref="Q1231:Q1251" si="573">(P1231/0.09)/N1231</f>
        <v>0.19407178000432582</v>
      </c>
      <c r="R1231" s="72">
        <f>[5]Data!$W$1226</f>
        <v>1538595.27</v>
      </c>
      <c r="S1231" s="79">
        <f t="shared" ref="S1231:S1251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51" si="575">(X1231/X1178)-1</f>
        <v>0.13830310748395092</v>
      </c>
      <c r="Z1231" s="75">
        <f>'[7]From Apr 2018'!$HL$18</f>
        <v>2519008.29</v>
      </c>
      <c r="AA1231" s="77">
        <f t="shared" ref="AA1231:AA1251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51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51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  <row r="1248" spans="1:27" s="82" customFormat="1" ht="13" x14ac:dyDescent="0.3">
      <c r="A1248" s="69">
        <v>44836</v>
      </c>
      <c r="B1248" s="70">
        <f t="shared" si="567"/>
        <v>27064853.726199999</v>
      </c>
      <c r="C1248" s="71">
        <f t="shared" si="568"/>
        <v>0.25093499949950604</v>
      </c>
      <c r="D1248" s="72">
        <f>[5]Data!$AJ$1243</f>
        <v>30370074.199999999</v>
      </c>
      <c r="E1248" s="81">
        <f>[5]Data!$I$1243</f>
        <v>16307171.920599999</v>
      </c>
      <c r="F1248" s="73"/>
      <c r="G1248" s="71">
        <f t="shared" si="569"/>
        <v>0.39955730432546699</v>
      </c>
      <c r="H1248" s="74">
        <f t="shared" si="577"/>
        <v>9538</v>
      </c>
      <c r="I1248" s="75">
        <f>'[6]Marketshare 2018'!$IC$13</f>
        <v>2524708574.8499999</v>
      </c>
      <c r="J1248" s="76">
        <f t="shared" si="570"/>
        <v>0.21506557919992453</v>
      </c>
      <c r="K1248" s="75">
        <f>'[6]Marketshare 2018'!$IC$67</f>
        <v>9753044.1011999995</v>
      </c>
      <c r="L1248" s="77">
        <f t="shared" si="571"/>
        <v>4.29226397690032E-2</v>
      </c>
      <c r="M1248" s="75">
        <f t="shared" si="578"/>
        <v>356</v>
      </c>
      <c r="N1248" s="75">
        <f>'[6]Marketshare 2018'!$IC$24</f>
        <v>324388215</v>
      </c>
      <c r="O1248" s="78">
        <f t="shared" si="572"/>
        <v>0.81550454110895987</v>
      </c>
      <c r="P1248" s="75">
        <f>'[6]Marketshare 2018'!$IC$77</f>
        <v>6554127.8250000002</v>
      </c>
      <c r="Q1248" s="77">
        <f t="shared" si="573"/>
        <v>0.22449533963494944</v>
      </c>
      <c r="R1248" s="72">
        <f>[5]Data!$W$1243</f>
        <v>1469887.2000000002</v>
      </c>
      <c r="S1248" s="79">
        <f t="shared" si="574"/>
        <v>0.28220546494353549</v>
      </c>
      <c r="T1248" s="5">
        <v>4105</v>
      </c>
      <c r="U1248" s="80">
        <f>[5]Data!$X$1243</f>
        <v>694845.25</v>
      </c>
      <c r="V1248" s="81">
        <f>[5]Data!$Y$1243</f>
        <v>6082044.830000001</v>
      </c>
      <c r="W1248" s="67">
        <v>2494</v>
      </c>
      <c r="X1248" s="75">
        <f>'[7]From Apr 2018'!$IC$10</f>
        <v>213884545.39999998</v>
      </c>
      <c r="Y1248" s="79">
        <f t="shared" si="575"/>
        <v>0.24787633856180746</v>
      </c>
      <c r="Z1248" s="75">
        <f>'[7]From Apr 2018'!$IC$18</f>
        <v>2510904.52</v>
      </c>
      <c r="AA1248" s="77">
        <f t="shared" si="576"/>
        <v>7.8263548380090989E-2</v>
      </c>
    </row>
    <row r="1249" spans="1:27" s="82" customFormat="1" ht="13" x14ac:dyDescent="0.3">
      <c r="A1249" s="69">
        <v>44843</v>
      </c>
      <c r="B1249" s="70">
        <f t="shared" si="567"/>
        <v>23794678.430399995</v>
      </c>
      <c r="C1249" s="71">
        <f t="shared" si="568"/>
        <v>3.8387375022565839E-2</v>
      </c>
      <c r="D1249" s="72">
        <f>[5]Data!$AJ$1244</f>
        <v>21967405</v>
      </c>
      <c r="E1249" s="81">
        <f>[5]Data!$I$1244</f>
        <v>13569866.514699997</v>
      </c>
      <c r="F1249" s="73"/>
      <c r="G1249" s="71">
        <f t="shared" si="569"/>
        <v>0.26997894036927983</v>
      </c>
      <c r="H1249" s="74">
        <f t="shared" si="577"/>
        <v>9538</v>
      </c>
      <c r="I1249" s="75">
        <f>'[6]Marketshare 2018'!$ID$13</f>
        <v>2345293390.29</v>
      </c>
      <c r="J1249" s="76">
        <f t="shared" si="570"/>
        <v>6.3325254668009645E-2</v>
      </c>
      <c r="K1249" s="75">
        <f>'[6]Marketshare 2018'!$ID$67</f>
        <v>8777394.7254000008</v>
      </c>
      <c r="L1249" s="77">
        <f t="shared" si="571"/>
        <v>4.1583969180052423E-2</v>
      </c>
      <c r="M1249" s="75">
        <f t="shared" si="578"/>
        <v>356</v>
      </c>
      <c r="N1249" s="75">
        <f>'[6]Marketshare 2018'!$ID$24</f>
        <v>214399224</v>
      </c>
      <c r="O1249" s="78">
        <f t="shared" si="572"/>
        <v>0.20238992687463098</v>
      </c>
      <c r="P1249" s="75">
        <f>'[6]Marketshare 2018'!$ID$77</f>
        <v>4792471.7850000001</v>
      </c>
      <c r="Q1249" s="77">
        <f t="shared" si="573"/>
        <v>0.24836697403345079</v>
      </c>
      <c r="R1249" s="72">
        <f>[5]Data!$W$1244</f>
        <v>1292176.27</v>
      </c>
      <c r="S1249" s="79">
        <f t="shared" si="574"/>
        <v>-0.11264996736446287</v>
      </c>
      <c r="T1249" s="5">
        <v>4105</v>
      </c>
      <c r="U1249" s="80">
        <f>[5]Data!$X$1244</f>
        <v>451301.12</v>
      </c>
      <c r="V1249" s="81">
        <f>[5]Data!$Y$1244</f>
        <v>6145402.2199999988</v>
      </c>
      <c r="W1249" s="67">
        <v>2494</v>
      </c>
      <c r="X1249" s="75">
        <f>'[7]From Apr 2018'!$ID$10</f>
        <v>198119403.77999997</v>
      </c>
      <c r="Y1249" s="79">
        <f t="shared" si="575"/>
        <v>-6.2464320552531039E-3</v>
      </c>
      <c r="Z1249" s="75">
        <f>'[7]From Apr 2018'!$ID$18</f>
        <v>2335932.31</v>
      </c>
      <c r="AA1249" s="77">
        <f t="shared" si="576"/>
        <v>7.8603517724894045E-2</v>
      </c>
    </row>
    <row r="1250" spans="1:27" s="82" customFormat="1" ht="13" x14ac:dyDescent="0.3">
      <c r="A1250" s="69">
        <v>44850</v>
      </c>
      <c r="B1250" s="70">
        <f t="shared" si="567"/>
        <v>21080429.497219998</v>
      </c>
      <c r="C1250" s="71">
        <f t="shared" si="568"/>
        <v>-4.7031193320553832E-2</v>
      </c>
      <c r="D1250" s="72">
        <f>[5]Data!$AJ$1245</f>
        <v>22125181</v>
      </c>
      <c r="E1250" s="81">
        <f>[5]Data!$I$1245</f>
        <v>12271983.649999999</v>
      </c>
      <c r="F1250" s="73"/>
      <c r="G1250" s="71">
        <f t="shared" si="569"/>
        <v>-4.4599229076205393E-2</v>
      </c>
      <c r="H1250" s="74">
        <f t="shared" si="577"/>
        <v>9538</v>
      </c>
      <c r="I1250" s="75">
        <f>'[6]Marketshare 2018'!$IE$13</f>
        <v>2263283923.1599998</v>
      </c>
      <c r="J1250" s="76">
        <f t="shared" si="570"/>
        <v>4.745105888436818E-2</v>
      </c>
      <c r="K1250" s="75">
        <f>'[6]Marketshare 2018'!$IE$67</f>
        <v>8483359.8472199999</v>
      </c>
      <c r="L1250" s="77">
        <f t="shared" si="571"/>
        <v>4.1647251099806645E-2</v>
      </c>
      <c r="M1250" s="75">
        <f t="shared" si="578"/>
        <v>356</v>
      </c>
      <c r="N1250" s="75">
        <f>'[6]Marketshare 2018'!$IE$24</f>
        <v>210799270</v>
      </c>
      <c r="O1250" s="78">
        <f t="shared" si="572"/>
        <v>9.3055797139756535E-2</v>
      </c>
      <c r="P1250" s="75">
        <f>'[6]Marketshare 2018'!$IE$77</f>
        <v>3788623.8</v>
      </c>
      <c r="Q1250" s="77">
        <f t="shared" si="573"/>
        <v>0.19969623234463763</v>
      </c>
      <c r="R1250" s="72">
        <f>[5]Data!$W$1245</f>
        <v>1191864.6099999999</v>
      </c>
      <c r="S1250" s="79">
        <f t="shared" si="574"/>
        <v>-7.6714355268477918E-2</v>
      </c>
      <c r="T1250" s="5">
        <v>4105</v>
      </c>
      <c r="U1250" s="80">
        <f>[5]Data!$X$1245</f>
        <v>554745.73</v>
      </c>
      <c r="V1250" s="81">
        <f>[5]Data!$Y$1245</f>
        <v>5003199.9299999988</v>
      </c>
      <c r="W1250" s="67">
        <v>2494</v>
      </c>
      <c r="X1250" s="75">
        <f>'[7]From Apr 2018'!$IE$10</f>
        <v>149442297.53</v>
      </c>
      <c r="Y1250" s="79">
        <f t="shared" si="575"/>
        <v>-0.18025283270316717</v>
      </c>
      <c r="Z1250" s="75">
        <f>'[7]From Apr 2018'!$IE$18</f>
        <v>2058635.5799999998</v>
      </c>
      <c r="AA1250" s="77">
        <f t="shared" si="576"/>
        <v>9.1836363779437394E-2</v>
      </c>
    </row>
    <row r="1251" spans="1:27" s="82" customFormat="1" ht="13" x14ac:dyDescent="0.3">
      <c r="A1251" s="69">
        <v>44857</v>
      </c>
      <c r="B1251" s="70">
        <f t="shared" si="567"/>
        <v>23403060.397220001</v>
      </c>
      <c r="C1251" s="71">
        <f t="shared" si="568"/>
        <v>6.7303732380551429E-2</v>
      </c>
      <c r="D1251" s="72">
        <f>[5]Data!$AJ$1246</f>
        <v>17880066.469999999</v>
      </c>
      <c r="E1251" s="81">
        <f>[5]Data!$I$1246</f>
        <v>13142555.35</v>
      </c>
      <c r="F1251" s="73"/>
      <c r="G1251" s="71">
        <f t="shared" si="569"/>
        <v>0.15759009938606972</v>
      </c>
      <c r="H1251" s="74">
        <f t="shared" si="577"/>
        <v>9538</v>
      </c>
      <c r="I1251" s="75">
        <f>'[6]Marketshare 2018'!$IF$13</f>
        <v>2238883793.23</v>
      </c>
      <c r="J1251" s="76">
        <f t="shared" si="570"/>
        <v>0.10835872195428253</v>
      </c>
      <c r="K1251" s="75">
        <f>'[6]Marketshare 2018'!$IF$67</f>
        <v>9071590.9822199997</v>
      </c>
      <c r="L1251" s="77">
        <f t="shared" si="571"/>
        <v>4.5020405106682239E-2</v>
      </c>
      <c r="M1251" s="75">
        <f t="shared" si="578"/>
        <v>356</v>
      </c>
      <c r="N1251" s="75">
        <f>'[6]Marketshare 2018'!$IF$24</f>
        <v>210538565</v>
      </c>
      <c r="O1251" s="78">
        <f t="shared" si="572"/>
        <v>0.16556722969952409</v>
      </c>
      <c r="P1251" s="75">
        <f>'[6]Marketshare 2018'!$IF$77</f>
        <v>4070964.375</v>
      </c>
      <c r="Q1251" s="77">
        <f t="shared" si="573"/>
        <v>0.2148439526981672</v>
      </c>
      <c r="R1251" s="72">
        <f>[5]Data!$W$1246</f>
        <v>1110233.21</v>
      </c>
      <c r="S1251" s="79">
        <f t="shared" si="574"/>
        <v>-4.909702163775731E-2</v>
      </c>
      <c r="T1251" s="5">
        <v>4105</v>
      </c>
      <c r="U1251" s="80">
        <f>[5]Data!$X$1246</f>
        <v>772754.31</v>
      </c>
      <c r="V1251" s="81">
        <f>[5]Data!$Y$1246</f>
        <v>6427300.0500000017</v>
      </c>
      <c r="W1251" s="67">
        <v>2494</v>
      </c>
      <c r="X1251" s="75">
        <f>'[7]From Apr 2018'!$IF$10</f>
        <v>167841533.23000002</v>
      </c>
      <c r="Y1251" s="79">
        <f t="shared" si="575"/>
        <v>4.0871651285433463E-2</v>
      </c>
      <c r="Z1251" s="75">
        <f>'[7]From Apr 2018'!$IF$18</f>
        <v>1950217.4700000002</v>
      </c>
      <c r="AA1251" s="77">
        <f t="shared" si="576"/>
        <v>7.7462649141697204E-2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7" ma:contentTypeDescription="Create a new document." ma:contentTypeScope="" ma:versionID="28cf84e02e093ebc70108aca45828bae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dcd00be98744f8097914d23b0017e07c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62c67f0-e47e-4964-91cf-aa97191954d2}" ma:internalName="TaxCatchAll" ma:showField="CatchAllData" ma:web="9029008f-db05-42a5-8c45-40d253bc4d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c6b2ef9-2f37-4da1-92c4-82105e5684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69142B3-C612-4B2E-9039-4F815F594FAC}"/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2022-11-14T13:38:06Z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